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33" i="1" l="1"/>
  <c r="G34" i="1"/>
  <c r="G35" i="1"/>
  <c r="G55" i="1" l="1"/>
  <c r="G56" i="1"/>
  <c r="G57" i="1"/>
  <c r="G58" i="1"/>
  <c r="G62" i="1" l="1"/>
  <c r="G63" i="1"/>
  <c r="G64" i="1"/>
  <c r="G65" i="1"/>
  <c r="G66" i="1"/>
  <c r="G67" i="1"/>
  <c r="G68" i="1"/>
  <c r="G61" i="1"/>
  <c r="G72" i="1"/>
  <c r="G71" i="1"/>
  <c r="G73" i="1" s="1"/>
  <c r="G54" i="1"/>
  <c r="G44" i="1"/>
  <c r="G45" i="1"/>
  <c r="G46" i="1"/>
  <c r="G47" i="1"/>
  <c r="G48" i="1"/>
  <c r="G49" i="1"/>
  <c r="G50" i="1"/>
  <c r="G51" i="1"/>
  <c r="G43" i="1"/>
  <c r="G39" i="1"/>
  <c r="G40" i="1"/>
  <c r="G38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10" i="1"/>
  <c r="F73" i="1"/>
  <c r="F69" i="1"/>
  <c r="F59" i="1"/>
  <c r="F52" i="1"/>
  <c r="F41" i="1"/>
  <c r="F36" i="1"/>
  <c r="G59" i="1" l="1"/>
  <c r="G52" i="1"/>
  <c r="G41" i="1"/>
  <c r="F74" i="1"/>
  <c r="G69" i="1"/>
  <c r="G36" i="1"/>
  <c r="D73" i="1"/>
  <c r="E73" i="1"/>
  <c r="D69" i="1"/>
  <c r="E69" i="1"/>
  <c r="C69" i="1"/>
  <c r="D36" i="1"/>
  <c r="E36" i="1"/>
  <c r="C36" i="1"/>
  <c r="D74" i="1" l="1"/>
  <c r="G74" i="1"/>
  <c r="E59" i="1"/>
  <c r="E52" i="1"/>
  <c r="E41" i="1"/>
  <c r="E74" i="1" l="1"/>
  <c r="D41" i="1" l="1"/>
  <c r="D52" i="1"/>
  <c r="D59" i="1"/>
  <c r="C73" i="1" l="1"/>
  <c r="C59" i="1"/>
  <c r="C52" i="1"/>
  <c r="C41" i="1"/>
  <c r="C74" i="1" l="1"/>
</calcChain>
</file>

<file path=xl/sharedStrings.xml><?xml version="1.0" encoding="utf-8"?>
<sst xmlns="http://schemas.openxmlformats.org/spreadsheetml/2006/main" count="75" uniqueCount="70">
  <si>
    <t>Felhalmozási kiadások</t>
  </si>
  <si>
    <t>Megnevezés</t>
  </si>
  <si>
    <t>Eredeti ei.</t>
  </si>
  <si>
    <t>Önkormányzat</t>
  </si>
  <si>
    <t>Pályázati alap</t>
  </si>
  <si>
    <t>Ártézi kút vízjogi eng. terv</t>
  </si>
  <si>
    <t>Ipari Park járda</t>
  </si>
  <si>
    <t>Külterületi út VP pályázat önerő</t>
  </si>
  <si>
    <t>Ltp játszótér VP pályázat önerő</t>
  </si>
  <si>
    <t>ÁFA</t>
  </si>
  <si>
    <t>Önkormányzat összesen</t>
  </si>
  <si>
    <t>Polgármesteri Hivatal</t>
  </si>
  <si>
    <t>Kisértékű tárgyi eszköz ( informatikai eszközök)</t>
  </si>
  <si>
    <t>Polgármesteri Hivatal összesen</t>
  </si>
  <si>
    <t>Egészségügyi Központ</t>
  </si>
  <si>
    <t>Coagulométer -véralvadásszint mérő (Labor)</t>
  </si>
  <si>
    <t>Centrifuga 12 férőhelyes (Labor)</t>
  </si>
  <si>
    <t>Egészségügyi Központ összesen</t>
  </si>
  <si>
    <t>Miklóssy János Sportközpont</t>
  </si>
  <si>
    <t>Miklóssy János Sportközpont összesen</t>
  </si>
  <si>
    <t>VDÁMK</t>
  </si>
  <si>
    <t>Beépített szekrény Tasskertesi Óvoda</t>
  </si>
  <si>
    <t>Térelválasztó 2 db Damjanich u. Óvoda</t>
  </si>
  <si>
    <t>VDÁMK összesen</t>
  </si>
  <si>
    <t>Napsugár Bölcsőde</t>
  </si>
  <si>
    <t>Mosogató gép</t>
  </si>
  <si>
    <t>Napsugár Bölcsőde összesen</t>
  </si>
  <si>
    <t>Mindösszesen</t>
  </si>
  <si>
    <t>Mód. Ei.</t>
  </si>
  <si>
    <t xml:space="preserve">Külterületi út VP pályázat </t>
  </si>
  <si>
    <t xml:space="preserve">Ltp játszótér VP pályázat </t>
  </si>
  <si>
    <t>Lakótelepi óvoda játszótér fejlesztés VP pályázat</t>
  </si>
  <si>
    <t>Lakótelepi óvoda játszótér fejlesztés VP pályázat önerő</t>
  </si>
  <si>
    <t>Gárdonyi utcai rendelő felújítása VP pályázat</t>
  </si>
  <si>
    <t>Gárdonyi utcai rendelő felújítása VP pályázat önerő</t>
  </si>
  <si>
    <t>2 lakás konyhabútor beszerzés</t>
  </si>
  <si>
    <t>Forgalom lassító virágláda 4 db (Apostol P. u. )</t>
  </si>
  <si>
    <t>Zöldfelület rendező gépjármű beszerzés VP pályázat</t>
  </si>
  <si>
    <t>Zöldfelület rendező gépjármű beszerzés VP pályázat önerő</t>
  </si>
  <si>
    <t xml:space="preserve">Ingatlan vásárlás Rákóczi u. </t>
  </si>
  <si>
    <t>II. praxis  2 db szekrény</t>
  </si>
  <si>
    <t>II. praxis  2 db kezelő szék</t>
  </si>
  <si>
    <t>Nyomtató (fizió)</t>
  </si>
  <si>
    <t>Masszás ágy (fizió)</t>
  </si>
  <si>
    <t>Forgószék 6 db</t>
  </si>
  <si>
    <t>Visus tábla (védőnők)</t>
  </si>
  <si>
    <t>Mikrofon a küzdőtérre</t>
  </si>
  <si>
    <t>Hűtőszekrény Tasskertesi Óvoda</t>
  </si>
  <si>
    <t>Felmosó kocsi</t>
  </si>
  <si>
    <t>Kisértékű tárgyi eszköz (hűtő,szék,szekrény)</t>
  </si>
  <si>
    <t>Mód. Ei. I.</t>
  </si>
  <si>
    <t>Pöttöm Park Óvoda játékok beszerzése</t>
  </si>
  <si>
    <t>"6. melléklet a 3/2023.(II.15.) önkormányzati rendelethez</t>
  </si>
  <si>
    <t>3. mellékelet a .../2023. (….) önkormányzati rendelethez</t>
  </si>
  <si>
    <t>Mód. Ei. II.</t>
  </si>
  <si>
    <t>Liszt Ferenc utcai kamera kiépítése</t>
  </si>
  <si>
    <t>Ltp. Óvoda drótkerítés</t>
  </si>
  <si>
    <t>Kálvin téri buszmegálló</t>
  </si>
  <si>
    <t>ÁMK előtti járda betonozása</t>
  </si>
  <si>
    <t>ÁMK melletti gépjárműbehajtó asztaltozása és vízelvezetés</t>
  </si>
  <si>
    <t xml:space="preserve">Petőfi ltp-i óvoda padbeszerzése és a Tasskertesi játszótér kosárpalánk megvásárlása </t>
  </si>
  <si>
    <t>Végfok erősítő</t>
  </si>
  <si>
    <t>Mód. Ei. III.</t>
  </si>
  <si>
    <t>Fűnyíró vásárlás</t>
  </si>
  <si>
    <t>Festmény vásárlás</t>
  </si>
  <si>
    <t>Kamerarendszer kiépítése ( (Tasskertesi játszótér, Felszegi és Alszegi temető)</t>
  </si>
  <si>
    <t>Klíma vásárlás</t>
  </si>
  <si>
    <t>Kondi terem eszköz vásárlás</t>
  </si>
  <si>
    <t>Padlótisztító gép vásárlás</t>
  </si>
  <si>
    <t>Díszkivilágítás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</si>
</sst>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2"/>
      <color indexed="16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indexed="16"/>
      <name val="Times New Roman"/>
      <family val="1"/>
      <charset val="238"/>
    </font>
    <font>
      <i/>
      <sz val="12"/>
      <color rgb="FFFF000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i/>
      <sz val="12"/>
      <name val="Times New Roman"/>
      <family val="1"/>
      <charset val="238"/>
    </font>
    <font>
      <sz val="13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justify" vertical="top" wrapText="1"/>
    </xf>
    <xf numFmtId="3" fontId="4" fillId="0" borderId="4" xfId="0" applyNumberFormat="1" applyFont="1" applyBorder="1" applyAlignment="1">
      <alignment vertical="top" wrapText="1"/>
    </xf>
    <xf numFmtId="0" fontId="1" fillId="0" borderId="5" xfId="0" applyFont="1" applyBorder="1" applyAlignment="1">
      <alignment horizontal="justify" vertical="top" wrapText="1"/>
    </xf>
    <xf numFmtId="3" fontId="1" fillId="0" borderId="6" xfId="0" applyNumberFormat="1" applyFont="1" applyBorder="1" applyAlignment="1">
      <alignment vertical="top" wrapText="1"/>
    </xf>
    <xf numFmtId="3" fontId="1" fillId="0" borderId="7" xfId="0" applyNumberFormat="1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3" fontId="4" fillId="0" borderId="10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3" fontId="4" fillId="0" borderId="1" xfId="0" applyNumberFormat="1" applyFont="1" applyBorder="1" applyAlignment="1">
      <alignment vertical="top" wrapText="1"/>
    </xf>
    <xf numFmtId="3" fontId="1" fillId="0" borderId="11" xfId="0" applyNumberFormat="1" applyFont="1" applyBorder="1" applyAlignment="1">
      <alignment wrapText="1"/>
    </xf>
    <xf numFmtId="0" fontId="1" fillId="0" borderId="12" xfId="0" applyFont="1" applyBorder="1" applyAlignment="1">
      <alignment horizontal="justify" vertical="top" wrapText="1"/>
    </xf>
    <xf numFmtId="3" fontId="1" fillId="0" borderId="11" xfId="0" applyNumberFormat="1" applyFont="1" applyBorder="1" applyAlignment="1">
      <alignment vertical="top" wrapText="1"/>
    </xf>
    <xf numFmtId="0" fontId="4" fillId="0" borderId="13" xfId="0" applyFont="1" applyBorder="1" applyAlignment="1">
      <alignment horizontal="justify" vertical="top" wrapText="1"/>
    </xf>
    <xf numFmtId="3" fontId="4" fillId="0" borderId="13" xfId="0" applyNumberFormat="1" applyFont="1" applyBorder="1" applyAlignment="1">
      <alignment vertical="top" wrapText="1"/>
    </xf>
    <xf numFmtId="3" fontId="5" fillId="0" borderId="9" xfId="0" applyNumberFormat="1" applyFont="1" applyBorder="1" applyAlignment="1">
      <alignment vertical="top" wrapText="1"/>
    </xf>
    <xf numFmtId="3" fontId="1" fillId="0" borderId="12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justify" vertical="top" wrapText="1"/>
    </xf>
    <xf numFmtId="3" fontId="1" fillId="0" borderId="2" xfId="0" applyNumberFormat="1" applyFont="1" applyBorder="1" applyAlignment="1">
      <alignment vertical="top" wrapText="1"/>
    </xf>
    <xf numFmtId="3" fontId="2" fillId="0" borderId="9" xfId="0" applyNumberFormat="1" applyFont="1" applyBorder="1" applyAlignment="1">
      <alignment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3" fontId="4" fillId="0" borderId="14" xfId="0" applyNumberFormat="1" applyFont="1" applyBorder="1" applyAlignment="1">
      <alignment vertical="top" wrapText="1"/>
    </xf>
    <xf numFmtId="3" fontId="4" fillId="0" borderId="15" xfId="0" applyNumberFormat="1" applyFont="1" applyBorder="1" applyAlignment="1">
      <alignment vertical="top" wrapText="1"/>
    </xf>
    <xf numFmtId="3" fontId="4" fillId="0" borderId="9" xfId="0" applyNumberFormat="1" applyFont="1" applyBorder="1" applyAlignment="1">
      <alignment vertical="top" wrapText="1"/>
    </xf>
    <xf numFmtId="3" fontId="1" fillId="0" borderId="9" xfId="0" applyNumberFormat="1" applyFont="1" applyBorder="1" applyAlignment="1">
      <alignment vertical="top" wrapText="1"/>
    </xf>
    <xf numFmtId="3" fontId="1" fillId="0" borderId="3" xfId="0" applyNumberFormat="1" applyFont="1" applyBorder="1" applyAlignment="1">
      <alignment vertical="top" wrapText="1"/>
    </xf>
    <xf numFmtId="3" fontId="1" fillId="0" borderId="5" xfId="0" applyNumberFormat="1" applyFont="1" applyBorder="1" applyAlignment="1">
      <alignment vertical="top" wrapText="1"/>
    </xf>
    <xf numFmtId="3" fontId="1" fillId="0" borderId="8" xfId="0" applyNumberFormat="1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4" fillId="0" borderId="1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tabSelected="1" workbookViewId="0">
      <selection activeCell="N41" sqref="N41"/>
    </sheetView>
  </sheetViews>
  <sheetFormatPr defaultRowHeight="15.75" x14ac:dyDescent="0.25"/>
  <cols>
    <col min="1" max="1" width="7.140625" style="2" customWidth="1"/>
    <col min="2" max="2" width="47.7109375" style="1" customWidth="1"/>
    <col min="3" max="7" width="11.5703125" style="1" customWidth="1"/>
    <col min="8" max="256" width="9.140625" style="1"/>
    <col min="257" max="257" width="7.140625" style="1" customWidth="1"/>
    <col min="258" max="258" width="47.7109375" style="1" customWidth="1"/>
    <col min="259" max="260" width="16.5703125" style="1" customWidth="1"/>
    <col min="261" max="261" width="11.7109375" style="1" customWidth="1"/>
    <col min="262" max="512" width="9.140625" style="1"/>
    <col min="513" max="513" width="7.140625" style="1" customWidth="1"/>
    <col min="514" max="514" width="47.7109375" style="1" customWidth="1"/>
    <col min="515" max="516" width="16.5703125" style="1" customWidth="1"/>
    <col min="517" max="517" width="11.7109375" style="1" customWidth="1"/>
    <col min="518" max="768" width="9.140625" style="1"/>
    <col min="769" max="769" width="7.140625" style="1" customWidth="1"/>
    <col min="770" max="770" width="47.7109375" style="1" customWidth="1"/>
    <col min="771" max="772" width="16.5703125" style="1" customWidth="1"/>
    <col min="773" max="773" width="11.7109375" style="1" customWidth="1"/>
    <col min="774" max="1024" width="9.140625" style="1"/>
    <col min="1025" max="1025" width="7.140625" style="1" customWidth="1"/>
    <col min="1026" max="1026" width="47.7109375" style="1" customWidth="1"/>
    <col min="1027" max="1028" width="16.5703125" style="1" customWidth="1"/>
    <col min="1029" max="1029" width="11.7109375" style="1" customWidth="1"/>
    <col min="1030" max="1280" width="9.140625" style="1"/>
    <col min="1281" max="1281" width="7.140625" style="1" customWidth="1"/>
    <col min="1282" max="1282" width="47.7109375" style="1" customWidth="1"/>
    <col min="1283" max="1284" width="16.5703125" style="1" customWidth="1"/>
    <col min="1285" max="1285" width="11.7109375" style="1" customWidth="1"/>
    <col min="1286" max="1536" width="9.140625" style="1"/>
    <col min="1537" max="1537" width="7.140625" style="1" customWidth="1"/>
    <col min="1538" max="1538" width="47.7109375" style="1" customWidth="1"/>
    <col min="1539" max="1540" width="16.5703125" style="1" customWidth="1"/>
    <col min="1541" max="1541" width="11.7109375" style="1" customWidth="1"/>
    <col min="1542" max="1792" width="9.140625" style="1"/>
    <col min="1793" max="1793" width="7.140625" style="1" customWidth="1"/>
    <col min="1794" max="1794" width="47.7109375" style="1" customWidth="1"/>
    <col min="1795" max="1796" width="16.5703125" style="1" customWidth="1"/>
    <col min="1797" max="1797" width="11.7109375" style="1" customWidth="1"/>
    <col min="1798" max="2048" width="9.140625" style="1"/>
    <col min="2049" max="2049" width="7.140625" style="1" customWidth="1"/>
    <col min="2050" max="2050" width="47.7109375" style="1" customWidth="1"/>
    <col min="2051" max="2052" width="16.5703125" style="1" customWidth="1"/>
    <col min="2053" max="2053" width="11.7109375" style="1" customWidth="1"/>
    <col min="2054" max="2304" width="9.140625" style="1"/>
    <col min="2305" max="2305" width="7.140625" style="1" customWidth="1"/>
    <col min="2306" max="2306" width="47.7109375" style="1" customWidth="1"/>
    <col min="2307" max="2308" width="16.5703125" style="1" customWidth="1"/>
    <col min="2309" max="2309" width="11.7109375" style="1" customWidth="1"/>
    <col min="2310" max="2560" width="9.140625" style="1"/>
    <col min="2561" max="2561" width="7.140625" style="1" customWidth="1"/>
    <col min="2562" max="2562" width="47.7109375" style="1" customWidth="1"/>
    <col min="2563" max="2564" width="16.5703125" style="1" customWidth="1"/>
    <col min="2565" max="2565" width="11.7109375" style="1" customWidth="1"/>
    <col min="2566" max="2816" width="9.140625" style="1"/>
    <col min="2817" max="2817" width="7.140625" style="1" customWidth="1"/>
    <col min="2818" max="2818" width="47.7109375" style="1" customWidth="1"/>
    <col min="2819" max="2820" width="16.5703125" style="1" customWidth="1"/>
    <col min="2821" max="2821" width="11.7109375" style="1" customWidth="1"/>
    <col min="2822" max="3072" width="9.140625" style="1"/>
    <col min="3073" max="3073" width="7.140625" style="1" customWidth="1"/>
    <col min="3074" max="3074" width="47.7109375" style="1" customWidth="1"/>
    <col min="3075" max="3076" width="16.5703125" style="1" customWidth="1"/>
    <col min="3077" max="3077" width="11.7109375" style="1" customWidth="1"/>
    <col min="3078" max="3328" width="9.140625" style="1"/>
    <col min="3329" max="3329" width="7.140625" style="1" customWidth="1"/>
    <col min="3330" max="3330" width="47.7109375" style="1" customWidth="1"/>
    <col min="3331" max="3332" width="16.5703125" style="1" customWidth="1"/>
    <col min="3333" max="3333" width="11.7109375" style="1" customWidth="1"/>
    <col min="3334" max="3584" width="9.140625" style="1"/>
    <col min="3585" max="3585" width="7.140625" style="1" customWidth="1"/>
    <col min="3586" max="3586" width="47.7109375" style="1" customWidth="1"/>
    <col min="3587" max="3588" width="16.5703125" style="1" customWidth="1"/>
    <col min="3589" max="3589" width="11.7109375" style="1" customWidth="1"/>
    <col min="3590" max="3840" width="9.140625" style="1"/>
    <col min="3841" max="3841" width="7.140625" style="1" customWidth="1"/>
    <col min="3842" max="3842" width="47.7109375" style="1" customWidth="1"/>
    <col min="3843" max="3844" width="16.5703125" style="1" customWidth="1"/>
    <col min="3845" max="3845" width="11.7109375" style="1" customWidth="1"/>
    <col min="3846" max="4096" width="9.140625" style="1"/>
    <col min="4097" max="4097" width="7.140625" style="1" customWidth="1"/>
    <col min="4098" max="4098" width="47.7109375" style="1" customWidth="1"/>
    <col min="4099" max="4100" width="16.5703125" style="1" customWidth="1"/>
    <col min="4101" max="4101" width="11.7109375" style="1" customWidth="1"/>
    <col min="4102" max="4352" width="9.140625" style="1"/>
    <col min="4353" max="4353" width="7.140625" style="1" customWidth="1"/>
    <col min="4354" max="4354" width="47.7109375" style="1" customWidth="1"/>
    <col min="4355" max="4356" width="16.5703125" style="1" customWidth="1"/>
    <col min="4357" max="4357" width="11.7109375" style="1" customWidth="1"/>
    <col min="4358" max="4608" width="9.140625" style="1"/>
    <col min="4609" max="4609" width="7.140625" style="1" customWidth="1"/>
    <col min="4610" max="4610" width="47.7109375" style="1" customWidth="1"/>
    <col min="4611" max="4612" width="16.5703125" style="1" customWidth="1"/>
    <col min="4613" max="4613" width="11.7109375" style="1" customWidth="1"/>
    <col min="4614" max="4864" width="9.140625" style="1"/>
    <col min="4865" max="4865" width="7.140625" style="1" customWidth="1"/>
    <col min="4866" max="4866" width="47.7109375" style="1" customWidth="1"/>
    <col min="4867" max="4868" width="16.5703125" style="1" customWidth="1"/>
    <col min="4869" max="4869" width="11.7109375" style="1" customWidth="1"/>
    <col min="4870" max="5120" width="9.140625" style="1"/>
    <col min="5121" max="5121" width="7.140625" style="1" customWidth="1"/>
    <col min="5122" max="5122" width="47.7109375" style="1" customWidth="1"/>
    <col min="5123" max="5124" width="16.5703125" style="1" customWidth="1"/>
    <col min="5125" max="5125" width="11.7109375" style="1" customWidth="1"/>
    <col min="5126" max="5376" width="9.140625" style="1"/>
    <col min="5377" max="5377" width="7.140625" style="1" customWidth="1"/>
    <col min="5378" max="5378" width="47.7109375" style="1" customWidth="1"/>
    <col min="5379" max="5380" width="16.5703125" style="1" customWidth="1"/>
    <col min="5381" max="5381" width="11.7109375" style="1" customWidth="1"/>
    <col min="5382" max="5632" width="9.140625" style="1"/>
    <col min="5633" max="5633" width="7.140625" style="1" customWidth="1"/>
    <col min="5634" max="5634" width="47.7109375" style="1" customWidth="1"/>
    <col min="5635" max="5636" width="16.5703125" style="1" customWidth="1"/>
    <col min="5637" max="5637" width="11.7109375" style="1" customWidth="1"/>
    <col min="5638" max="5888" width="9.140625" style="1"/>
    <col min="5889" max="5889" width="7.140625" style="1" customWidth="1"/>
    <col min="5890" max="5890" width="47.7109375" style="1" customWidth="1"/>
    <col min="5891" max="5892" width="16.5703125" style="1" customWidth="1"/>
    <col min="5893" max="5893" width="11.7109375" style="1" customWidth="1"/>
    <col min="5894" max="6144" width="9.140625" style="1"/>
    <col min="6145" max="6145" width="7.140625" style="1" customWidth="1"/>
    <col min="6146" max="6146" width="47.7109375" style="1" customWidth="1"/>
    <col min="6147" max="6148" width="16.5703125" style="1" customWidth="1"/>
    <col min="6149" max="6149" width="11.7109375" style="1" customWidth="1"/>
    <col min="6150" max="6400" width="9.140625" style="1"/>
    <col min="6401" max="6401" width="7.140625" style="1" customWidth="1"/>
    <col min="6402" max="6402" width="47.7109375" style="1" customWidth="1"/>
    <col min="6403" max="6404" width="16.5703125" style="1" customWidth="1"/>
    <col min="6405" max="6405" width="11.7109375" style="1" customWidth="1"/>
    <col min="6406" max="6656" width="9.140625" style="1"/>
    <col min="6657" max="6657" width="7.140625" style="1" customWidth="1"/>
    <col min="6658" max="6658" width="47.7109375" style="1" customWidth="1"/>
    <col min="6659" max="6660" width="16.5703125" style="1" customWidth="1"/>
    <col min="6661" max="6661" width="11.7109375" style="1" customWidth="1"/>
    <col min="6662" max="6912" width="9.140625" style="1"/>
    <col min="6913" max="6913" width="7.140625" style="1" customWidth="1"/>
    <col min="6914" max="6914" width="47.7109375" style="1" customWidth="1"/>
    <col min="6915" max="6916" width="16.5703125" style="1" customWidth="1"/>
    <col min="6917" max="6917" width="11.7109375" style="1" customWidth="1"/>
    <col min="6918" max="7168" width="9.140625" style="1"/>
    <col min="7169" max="7169" width="7.140625" style="1" customWidth="1"/>
    <col min="7170" max="7170" width="47.7109375" style="1" customWidth="1"/>
    <col min="7171" max="7172" width="16.5703125" style="1" customWidth="1"/>
    <col min="7173" max="7173" width="11.7109375" style="1" customWidth="1"/>
    <col min="7174" max="7424" width="9.140625" style="1"/>
    <col min="7425" max="7425" width="7.140625" style="1" customWidth="1"/>
    <col min="7426" max="7426" width="47.7109375" style="1" customWidth="1"/>
    <col min="7427" max="7428" width="16.5703125" style="1" customWidth="1"/>
    <col min="7429" max="7429" width="11.7109375" style="1" customWidth="1"/>
    <col min="7430" max="7680" width="9.140625" style="1"/>
    <col min="7681" max="7681" width="7.140625" style="1" customWidth="1"/>
    <col min="7682" max="7682" width="47.7109375" style="1" customWidth="1"/>
    <col min="7683" max="7684" width="16.5703125" style="1" customWidth="1"/>
    <col min="7685" max="7685" width="11.7109375" style="1" customWidth="1"/>
    <col min="7686" max="7936" width="9.140625" style="1"/>
    <col min="7937" max="7937" width="7.140625" style="1" customWidth="1"/>
    <col min="7938" max="7938" width="47.7109375" style="1" customWidth="1"/>
    <col min="7939" max="7940" width="16.5703125" style="1" customWidth="1"/>
    <col min="7941" max="7941" width="11.7109375" style="1" customWidth="1"/>
    <col min="7942" max="8192" width="9.140625" style="1"/>
    <col min="8193" max="8193" width="7.140625" style="1" customWidth="1"/>
    <col min="8194" max="8194" width="47.7109375" style="1" customWidth="1"/>
    <col min="8195" max="8196" width="16.5703125" style="1" customWidth="1"/>
    <col min="8197" max="8197" width="11.7109375" style="1" customWidth="1"/>
    <col min="8198" max="8448" width="9.140625" style="1"/>
    <col min="8449" max="8449" width="7.140625" style="1" customWidth="1"/>
    <col min="8450" max="8450" width="47.7109375" style="1" customWidth="1"/>
    <col min="8451" max="8452" width="16.5703125" style="1" customWidth="1"/>
    <col min="8453" max="8453" width="11.7109375" style="1" customWidth="1"/>
    <col min="8454" max="8704" width="9.140625" style="1"/>
    <col min="8705" max="8705" width="7.140625" style="1" customWidth="1"/>
    <col min="8706" max="8706" width="47.7109375" style="1" customWidth="1"/>
    <col min="8707" max="8708" width="16.5703125" style="1" customWidth="1"/>
    <col min="8709" max="8709" width="11.7109375" style="1" customWidth="1"/>
    <col min="8710" max="8960" width="9.140625" style="1"/>
    <col min="8961" max="8961" width="7.140625" style="1" customWidth="1"/>
    <col min="8962" max="8962" width="47.7109375" style="1" customWidth="1"/>
    <col min="8963" max="8964" width="16.5703125" style="1" customWidth="1"/>
    <col min="8965" max="8965" width="11.7109375" style="1" customWidth="1"/>
    <col min="8966" max="9216" width="9.140625" style="1"/>
    <col min="9217" max="9217" width="7.140625" style="1" customWidth="1"/>
    <col min="9218" max="9218" width="47.7109375" style="1" customWidth="1"/>
    <col min="9219" max="9220" width="16.5703125" style="1" customWidth="1"/>
    <col min="9221" max="9221" width="11.7109375" style="1" customWidth="1"/>
    <col min="9222" max="9472" width="9.140625" style="1"/>
    <col min="9473" max="9473" width="7.140625" style="1" customWidth="1"/>
    <col min="9474" max="9474" width="47.7109375" style="1" customWidth="1"/>
    <col min="9475" max="9476" width="16.5703125" style="1" customWidth="1"/>
    <col min="9477" max="9477" width="11.7109375" style="1" customWidth="1"/>
    <col min="9478" max="9728" width="9.140625" style="1"/>
    <col min="9729" max="9729" width="7.140625" style="1" customWidth="1"/>
    <col min="9730" max="9730" width="47.7109375" style="1" customWidth="1"/>
    <col min="9731" max="9732" width="16.5703125" style="1" customWidth="1"/>
    <col min="9733" max="9733" width="11.7109375" style="1" customWidth="1"/>
    <col min="9734" max="9984" width="9.140625" style="1"/>
    <col min="9985" max="9985" width="7.140625" style="1" customWidth="1"/>
    <col min="9986" max="9986" width="47.7109375" style="1" customWidth="1"/>
    <col min="9987" max="9988" width="16.5703125" style="1" customWidth="1"/>
    <col min="9989" max="9989" width="11.7109375" style="1" customWidth="1"/>
    <col min="9990" max="10240" width="9.140625" style="1"/>
    <col min="10241" max="10241" width="7.140625" style="1" customWidth="1"/>
    <col min="10242" max="10242" width="47.7109375" style="1" customWidth="1"/>
    <col min="10243" max="10244" width="16.5703125" style="1" customWidth="1"/>
    <col min="10245" max="10245" width="11.7109375" style="1" customWidth="1"/>
    <col min="10246" max="10496" width="9.140625" style="1"/>
    <col min="10497" max="10497" width="7.140625" style="1" customWidth="1"/>
    <col min="10498" max="10498" width="47.7109375" style="1" customWidth="1"/>
    <col min="10499" max="10500" width="16.5703125" style="1" customWidth="1"/>
    <col min="10501" max="10501" width="11.7109375" style="1" customWidth="1"/>
    <col min="10502" max="10752" width="9.140625" style="1"/>
    <col min="10753" max="10753" width="7.140625" style="1" customWidth="1"/>
    <col min="10754" max="10754" width="47.7109375" style="1" customWidth="1"/>
    <col min="10755" max="10756" width="16.5703125" style="1" customWidth="1"/>
    <col min="10757" max="10757" width="11.7109375" style="1" customWidth="1"/>
    <col min="10758" max="11008" width="9.140625" style="1"/>
    <col min="11009" max="11009" width="7.140625" style="1" customWidth="1"/>
    <col min="11010" max="11010" width="47.7109375" style="1" customWidth="1"/>
    <col min="11011" max="11012" width="16.5703125" style="1" customWidth="1"/>
    <col min="11013" max="11013" width="11.7109375" style="1" customWidth="1"/>
    <col min="11014" max="11264" width="9.140625" style="1"/>
    <col min="11265" max="11265" width="7.140625" style="1" customWidth="1"/>
    <col min="11266" max="11266" width="47.7109375" style="1" customWidth="1"/>
    <col min="11267" max="11268" width="16.5703125" style="1" customWidth="1"/>
    <col min="11269" max="11269" width="11.7109375" style="1" customWidth="1"/>
    <col min="11270" max="11520" width="9.140625" style="1"/>
    <col min="11521" max="11521" width="7.140625" style="1" customWidth="1"/>
    <col min="11522" max="11522" width="47.7109375" style="1" customWidth="1"/>
    <col min="11523" max="11524" width="16.5703125" style="1" customWidth="1"/>
    <col min="11525" max="11525" width="11.7109375" style="1" customWidth="1"/>
    <col min="11526" max="11776" width="9.140625" style="1"/>
    <col min="11777" max="11777" width="7.140625" style="1" customWidth="1"/>
    <col min="11778" max="11778" width="47.7109375" style="1" customWidth="1"/>
    <col min="11779" max="11780" width="16.5703125" style="1" customWidth="1"/>
    <col min="11781" max="11781" width="11.7109375" style="1" customWidth="1"/>
    <col min="11782" max="12032" width="9.140625" style="1"/>
    <col min="12033" max="12033" width="7.140625" style="1" customWidth="1"/>
    <col min="12034" max="12034" width="47.7109375" style="1" customWidth="1"/>
    <col min="12035" max="12036" width="16.5703125" style="1" customWidth="1"/>
    <col min="12037" max="12037" width="11.7109375" style="1" customWidth="1"/>
    <col min="12038" max="12288" width="9.140625" style="1"/>
    <col min="12289" max="12289" width="7.140625" style="1" customWidth="1"/>
    <col min="12290" max="12290" width="47.7109375" style="1" customWidth="1"/>
    <col min="12291" max="12292" width="16.5703125" style="1" customWidth="1"/>
    <col min="12293" max="12293" width="11.7109375" style="1" customWidth="1"/>
    <col min="12294" max="12544" width="9.140625" style="1"/>
    <col min="12545" max="12545" width="7.140625" style="1" customWidth="1"/>
    <col min="12546" max="12546" width="47.7109375" style="1" customWidth="1"/>
    <col min="12547" max="12548" width="16.5703125" style="1" customWidth="1"/>
    <col min="12549" max="12549" width="11.7109375" style="1" customWidth="1"/>
    <col min="12550" max="12800" width="9.140625" style="1"/>
    <col min="12801" max="12801" width="7.140625" style="1" customWidth="1"/>
    <col min="12802" max="12802" width="47.7109375" style="1" customWidth="1"/>
    <col min="12803" max="12804" width="16.5703125" style="1" customWidth="1"/>
    <col min="12805" max="12805" width="11.7109375" style="1" customWidth="1"/>
    <col min="12806" max="13056" width="9.140625" style="1"/>
    <col min="13057" max="13057" width="7.140625" style="1" customWidth="1"/>
    <col min="13058" max="13058" width="47.7109375" style="1" customWidth="1"/>
    <col min="13059" max="13060" width="16.5703125" style="1" customWidth="1"/>
    <col min="13061" max="13061" width="11.7109375" style="1" customWidth="1"/>
    <col min="13062" max="13312" width="9.140625" style="1"/>
    <col min="13313" max="13313" width="7.140625" style="1" customWidth="1"/>
    <col min="13314" max="13314" width="47.7109375" style="1" customWidth="1"/>
    <col min="13315" max="13316" width="16.5703125" style="1" customWidth="1"/>
    <col min="13317" max="13317" width="11.7109375" style="1" customWidth="1"/>
    <col min="13318" max="13568" width="9.140625" style="1"/>
    <col min="13569" max="13569" width="7.140625" style="1" customWidth="1"/>
    <col min="13570" max="13570" width="47.7109375" style="1" customWidth="1"/>
    <col min="13571" max="13572" width="16.5703125" style="1" customWidth="1"/>
    <col min="13573" max="13573" width="11.7109375" style="1" customWidth="1"/>
    <col min="13574" max="13824" width="9.140625" style="1"/>
    <col min="13825" max="13825" width="7.140625" style="1" customWidth="1"/>
    <col min="13826" max="13826" width="47.7109375" style="1" customWidth="1"/>
    <col min="13827" max="13828" width="16.5703125" style="1" customWidth="1"/>
    <col min="13829" max="13829" width="11.7109375" style="1" customWidth="1"/>
    <col min="13830" max="14080" width="9.140625" style="1"/>
    <col min="14081" max="14081" width="7.140625" style="1" customWidth="1"/>
    <col min="14082" max="14082" width="47.7109375" style="1" customWidth="1"/>
    <col min="14083" max="14084" width="16.5703125" style="1" customWidth="1"/>
    <col min="14085" max="14085" width="11.7109375" style="1" customWidth="1"/>
    <col min="14086" max="14336" width="9.140625" style="1"/>
    <col min="14337" max="14337" width="7.140625" style="1" customWidth="1"/>
    <col min="14338" max="14338" width="47.7109375" style="1" customWidth="1"/>
    <col min="14339" max="14340" width="16.5703125" style="1" customWidth="1"/>
    <col min="14341" max="14341" width="11.7109375" style="1" customWidth="1"/>
    <col min="14342" max="14592" width="9.140625" style="1"/>
    <col min="14593" max="14593" width="7.140625" style="1" customWidth="1"/>
    <col min="14594" max="14594" width="47.7109375" style="1" customWidth="1"/>
    <col min="14595" max="14596" width="16.5703125" style="1" customWidth="1"/>
    <col min="14597" max="14597" width="11.7109375" style="1" customWidth="1"/>
    <col min="14598" max="14848" width="9.140625" style="1"/>
    <col min="14849" max="14849" width="7.140625" style="1" customWidth="1"/>
    <col min="14850" max="14850" width="47.7109375" style="1" customWidth="1"/>
    <col min="14851" max="14852" width="16.5703125" style="1" customWidth="1"/>
    <col min="14853" max="14853" width="11.7109375" style="1" customWidth="1"/>
    <col min="14854" max="15104" width="9.140625" style="1"/>
    <col min="15105" max="15105" width="7.140625" style="1" customWidth="1"/>
    <col min="15106" max="15106" width="47.7109375" style="1" customWidth="1"/>
    <col min="15107" max="15108" width="16.5703125" style="1" customWidth="1"/>
    <col min="15109" max="15109" width="11.7109375" style="1" customWidth="1"/>
    <col min="15110" max="15360" width="9.140625" style="1"/>
    <col min="15361" max="15361" width="7.140625" style="1" customWidth="1"/>
    <col min="15362" max="15362" width="47.7109375" style="1" customWidth="1"/>
    <col min="15363" max="15364" width="16.5703125" style="1" customWidth="1"/>
    <col min="15365" max="15365" width="11.7109375" style="1" customWidth="1"/>
    <col min="15366" max="15616" width="9.140625" style="1"/>
    <col min="15617" max="15617" width="7.140625" style="1" customWidth="1"/>
    <col min="15618" max="15618" width="47.7109375" style="1" customWidth="1"/>
    <col min="15619" max="15620" width="16.5703125" style="1" customWidth="1"/>
    <col min="15621" max="15621" width="11.7109375" style="1" customWidth="1"/>
    <col min="15622" max="15872" width="9.140625" style="1"/>
    <col min="15873" max="15873" width="7.140625" style="1" customWidth="1"/>
    <col min="15874" max="15874" width="47.7109375" style="1" customWidth="1"/>
    <col min="15875" max="15876" width="16.5703125" style="1" customWidth="1"/>
    <col min="15877" max="15877" width="11.7109375" style="1" customWidth="1"/>
    <col min="15878" max="16128" width="9.140625" style="1"/>
    <col min="16129" max="16129" width="7.140625" style="1" customWidth="1"/>
    <col min="16130" max="16130" width="47.7109375" style="1" customWidth="1"/>
    <col min="16131" max="16132" width="16.5703125" style="1" customWidth="1"/>
    <col min="16133" max="16133" width="11.7109375" style="1" customWidth="1"/>
    <col min="16134" max="16384" width="9.140625" style="1"/>
  </cols>
  <sheetData>
    <row r="1" spans="1:7" x14ac:dyDescent="0.25">
      <c r="A1" s="49" t="s">
        <v>53</v>
      </c>
      <c r="B1" s="49"/>
      <c r="C1" s="49"/>
      <c r="D1" s="49"/>
      <c r="E1" s="49"/>
      <c r="F1" s="49"/>
      <c r="G1" s="49"/>
    </row>
    <row r="2" spans="1:7" x14ac:dyDescent="0.25">
      <c r="A2" s="49" t="s">
        <v>52</v>
      </c>
      <c r="B2" s="49"/>
      <c r="C2" s="49"/>
      <c r="D2" s="49"/>
      <c r="E2" s="49"/>
      <c r="F2" s="49"/>
      <c r="G2" s="49"/>
    </row>
    <row r="3" spans="1:7" x14ac:dyDescent="0.25">
      <c r="A3" s="38"/>
      <c r="B3" s="38"/>
      <c r="C3" s="38"/>
      <c r="D3" s="39"/>
      <c r="E3" s="39"/>
      <c r="F3" s="39"/>
      <c r="G3" s="39"/>
    </row>
    <row r="5" spans="1:7" x14ac:dyDescent="0.25">
      <c r="A5" s="50" t="s">
        <v>0</v>
      </c>
      <c r="B5" s="50"/>
      <c r="C5" s="50"/>
      <c r="D5" s="3"/>
      <c r="E5" s="3"/>
      <c r="F5" s="3"/>
    </row>
    <row r="6" spans="1:7" x14ac:dyDescent="0.25">
      <c r="A6" s="4"/>
      <c r="B6" s="4"/>
      <c r="C6" s="4"/>
      <c r="D6" s="3"/>
      <c r="E6" s="3"/>
      <c r="F6" s="3"/>
    </row>
    <row r="7" spans="1:7" ht="16.5" thickBot="1" x14ac:dyDescent="0.3">
      <c r="B7" s="2"/>
      <c r="D7" s="2"/>
      <c r="E7" s="2"/>
      <c r="F7" s="2"/>
    </row>
    <row r="8" spans="1:7" ht="32.25" thickBot="1" x14ac:dyDescent="0.3">
      <c r="A8" s="34">
        <v>1</v>
      </c>
      <c r="B8" s="35" t="s">
        <v>1</v>
      </c>
      <c r="C8" s="36" t="s">
        <v>2</v>
      </c>
      <c r="D8" s="37" t="s">
        <v>50</v>
      </c>
      <c r="E8" s="37" t="s">
        <v>54</v>
      </c>
      <c r="F8" s="37" t="s">
        <v>62</v>
      </c>
      <c r="G8" s="36" t="s">
        <v>28</v>
      </c>
    </row>
    <row r="9" spans="1:7" x14ac:dyDescent="0.25">
      <c r="A9" s="44">
        <v>2</v>
      </c>
      <c r="B9" s="5" t="s">
        <v>3</v>
      </c>
      <c r="C9" s="6"/>
      <c r="D9" s="6"/>
      <c r="E9" s="6"/>
      <c r="F9" s="6"/>
      <c r="G9" s="14"/>
    </row>
    <row r="10" spans="1:7" x14ac:dyDescent="0.25">
      <c r="A10" s="41">
        <v>3</v>
      </c>
      <c r="B10" s="7" t="s">
        <v>4</v>
      </c>
      <c r="C10" s="8">
        <v>30000</v>
      </c>
      <c r="D10" s="8">
        <v>-3857</v>
      </c>
      <c r="E10" s="8">
        <v>-25632</v>
      </c>
      <c r="F10" s="8"/>
      <c r="G10" s="8">
        <f>SUM(C10:F10)</f>
        <v>511</v>
      </c>
    </row>
    <row r="11" spans="1:7" x14ac:dyDescent="0.25">
      <c r="A11" s="41">
        <v>4</v>
      </c>
      <c r="B11" s="7" t="s">
        <v>5</v>
      </c>
      <c r="C11" s="8">
        <v>1575</v>
      </c>
      <c r="D11" s="8"/>
      <c r="E11" s="8"/>
      <c r="F11" s="8"/>
      <c r="G11" s="8">
        <f t="shared" ref="G11:G35" si="0">SUM(C11:F11)</f>
        <v>1575</v>
      </c>
    </row>
    <row r="12" spans="1:7" x14ac:dyDescent="0.25">
      <c r="A12" s="42">
        <v>5</v>
      </c>
      <c r="B12" s="10" t="s">
        <v>31</v>
      </c>
      <c r="C12" s="8">
        <v>2972</v>
      </c>
      <c r="D12" s="8"/>
      <c r="E12" s="8">
        <v>-2972</v>
      </c>
      <c r="F12" s="8"/>
      <c r="G12" s="8">
        <f t="shared" si="0"/>
        <v>0</v>
      </c>
    </row>
    <row r="13" spans="1:7" ht="31.5" x14ac:dyDescent="0.25">
      <c r="A13" s="41">
        <v>6</v>
      </c>
      <c r="B13" s="10" t="s">
        <v>32</v>
      </c>
      <c r="C13" s="8">
        <v>541</v>
      </c>
      <c r="D13" s="8"/>
      <c r="E13" s="8">
        <v>-541</v>
      </c>
      <c r="F13" s="8"/>
      <c r="G13" s="8">
        <f t="shared" si="0"/>
        <v>0</v>
      </c>
    </row>
    <row r="14" spans="1:7" x14ac:dyDescent="0.25">
      <c r="A14" s="44">
        <v>7</v>
      </c>
      <c r="B14" s="10" t="s">
        <v>33</v>
      </c>
      <c r="C14" s="8">
        <v>10209</v>
      </c>
      <c r="D14" s="8"/>
      <c r="E14" s="8">
        <v>-10209</v>
      </c>
      <c r="F14" s="8"/>
      <c r="G14" s="8">
        <f t="shared" si="0"/>
        <v>0</v>
      </c>
    </row>
    <row r="15" spans="1:7" x14ac:dyDescent="0.25">
      <c r="A15" s="41">
        <v>8</v>
      </c>
      <c r="B15" s="10" t="s">
        <v>34</v>
      </c>
      <c r="C15" s="8">
        <v>7114</v>
      </c>
      <c r="D15" s="8"/>
      <c r="E15" s="8">
        <v>-7114</v>
      </c>
      <c r="F15" s="8"/>
      <c r="G15" s="8">
        <f t="shared" si="0"/>
        <v>0</v>
      </c>
    </row>
    <row r="16" spans="1:7" x14ac:dyDescent="0.25">
      <c r="A16" s="41">
        <v>9</v>
      </c>
      <c r="B16" s="10" t="s">
        <v>37</v>
      </c>
      <c r="C16" s="8">
        <v>10472</v>
      </c>
      <c r="D16" s="8"/>
      <c r="E16" s="8">
        <v>-10472</v>
      </c>
      <c r="F16" s="8"/>
      <c r="G16" s="8">
        <f t="shared" si="0"/>
        <v>0</v>
      </c>
    </row>
    <row r="17" spans="1:7" ht="31.5" x14ac:dyDescent="0.25">
      <c r="A17" s="42">
        <v>10</v>
      </c>
      <c r="B17" s="10" t="s">
        <v>38</v>
      </c>
      <c r="C17" s="8">
        <v>915</v>
      </c>
      <c r="D17" s="8"/>
      <c r="E17" s="8">
        <v>-915</v>
      </c>
      <c r="F17" s="8"/>
      <c r="G17" s="8">
        <f t="shared" si="0"/>
        <v>0</v>
      </c>
    </row>
    <row r="18" spans="1:7" x14ac:dyDescent="0.25">
      <c r="A18" s="41">
        <v>11</v>
      </c>
      <c r="B18" s="10" t="s">
        <v>6</v>
      </c>
      <c r="C18" s="8">
        <v>3937</v>
      </c>
      <c r="D18" s="8"/>
      <c r="E18" s="8"/>
      <c r="F18" s="8"/>
      <c r="G18" s="8">
        <f t="shared" si="0"/>
        <v>3937</v>
      </c>
    </row>
    <row r="19" spans="1:7" x14ac:dyDescent="0.25">
      <c r="A19" s="44">
        <v>12</v>
      </c>
      <c r="B19" s="10" t="s">
        <v>29</v>
      </c>
      <c r="C19" s="8">
        <v>236220</v>
      </c>
      <c r="D19" s="8"/>
      <c r="E19" s="8"/>
      <c r="F19" s="8"/>
      <c r="G19" s="8">
        <f t="shared" si="0"/>
        <v>236220</v>
      </c>
    </row>
    <row r="20" spans="1:7" x14ac:dyDescent="0.25">
      <c r="A20" s="41">
        <v>13</v>
      </c>
      <c r="B20" s="10" t="s">
        <v>7</v>
      </c>
      <c r="C20" s="8">
        <v>12600</v>
      </c>
      <c r="D20" s="8"/>
      <c r="E20" s="8"/>
      <c r="F20" s="8"/>
      <c r="G20" s="8">
        <f t="shared" si="0"/>
        <v>12600</v>
      </c>
    </row>
    <row r="21" spans="1:7" x14ac:dyDescent="0.25">
      <c r="A21" s="41">
        <v>14</v>
      </c>
      <c r="B21" s="10" t="s">
        <v>30</v>
      </c>
      <c r="C21" s="8">
        <v>30486</v>
      </c>
      <c r="D21" s="8"/>
      <c r="E21" s="8"/>
      <c r="F21" s="8"/>
      <c r="G21" s="8">
        <f t="shared" si="0"/>
        <v>30486</v>
      </c>
    </row>
    <row r="22" spans="1:7" x14ac:dyDescent="0.25">
      <c r="A22" s="42">
        <v>15</v>
      </c>
      <c r="B22" s="10" t="s">
        <v>8</v>
      </c>
      <c r="C22" s="8">
        <v>1605</v>
      </c>
      <c r="D22" s="8"/>
      <c r="E22" s="8"/>
      <c r="F22" s="8"/>
      <c r="G22" s="8">
        <f t="shared" si="0"/>
        <v>1605</v>
      </c>
    </row>
    <row r="23" spans="1:7" x14ac:dyDescent="0.25">
      <c r="A23" s="41">
        <v>16</v>
      </c>
      <c r="B23" s="10" t="s">
        <v>35</v>
      </c>
      <c r="C23" s="9">
        <v>315</v>
      </c>
      <c r="D23" s="9"/>
      <c r="E23" s="9"/>
      <c r="F23" s="9"/>
      <c r="G23" s="8">
        <f t="shared" si="0"/>
        <v>315</v>
      </c>
    </row>
    <row r="24" spans="1:7" x14ac:dyDescent="0.25">
      <c r="A24" s="44">
        <v>17</v>
      </c>
      <c r="B24" s="10" t="s">
        <v>36</v>
      </c>
      <c r="C24" s="9">
        <v>394</v>
      </c>
      <c r="D24" s="9"/>
      <c r="E24" s="9"/>
      <c r="F24" s="9"/>
      <c r="G24" s="8">
        <f t="shared" si="0"/>
        <v>394</v>
      </c>
    </row>
    <row r="25" spans="1:7" x14ac:dyDescent="0.25">
      <c r="A25" s="41">
        <v>18</v>
      </c>
      <c r="B25" s="10" t="s">
        <v>39</v>
      </c>
      <c r="C25" s="9">
        <v>6929</v>
      </c>
      <c r="D25" s="9"/>
      <c r="E25" s="9"/>
      <c r="F25" s="9"/>
      <c r="G25" s="8">
        <f t="shared" si="0"/>
        <v>6929</v>
      </c>
    </row>
    <row r="26" spans="1:7" x14ac:dyDescent="0.25">
      <c r="A26" s="41">
        <v>19</v>
      </c>
      <c r="B26" s="10" t="s">
        <v>51</v>
      </c>
      <c r="C26" s="9"/>
      <c r="D26" s="9">
        <v>1200</v>
      </c>
      <c r="E26" s="9"/>
      <c r="F26" s="9"/>
      <c r="G26" s="8">
        <f t="shared" si="0"/>
        <v>1200</v>
      </c>
    </row>
    <row r="27" spans="1:7" x14ac:dyDescent="0.25">
      <c r="A27" s="42">
        <v>20</v>
      </c>
      <c r="B27" s="10" t="s">
        <v>55</v>
      </c>
      <c r="C27" s="9"/>
      <c r="D27" s="9"/>
      <c r="E27" s="9">
        <v>546</v>
      </c>
      <c r="F27" s="9"/>
      <c r="G27" s="8">
        <f t="shared" si="0"/>
        <v>546</v>
      </c>
    </row>
    <row r="28" spans="1:7" x14ac:dyDescent="0.25">
      <c r="A28" s="41">
        <v>21</v>
      </c>
      <c r="B28" s="10" t="s">
        <v>56</v>
      </c>
      <c r="C28" s="9"/>
      <c r="D28" s="9"/>
      <c r="E28" s="9">
        <v>783</v>
      </c>
      <c r="F28" s="9"/>
      <c r="G28" s="8">
        <f t="shared" si="0"/>
        <v>783</v>
      </c>
    </row>
    <row r="29" spans="1:7" x14ac:dyDescent="0.25">
      <c r="A29" s="44">
        <v>22</v>
      </c>
      <c r="B29" s="10" t="s">
        <v>57</v>
      </c>
      <c r="C29" s="9"/>
      <c r="D29" s="9"/>
      <c r="E29" s="9">
        <v>4001</v>
      </c>
      <c r="F29" s="9"/>
      <c r="G29" s="8">
        <f t="shared" si="0"/>
        <v>4001</v>
      </c>
    </row>
    <row r="30" spans="1:7" x14ac:dyDescent="0.25">
      <c r="A30" s="41">
        <v>23</v>
      </c>
      <c r="B30" s="10" t="s">
        <v>58</v>
      </c>
      <c r="C30" s="9"/>
      <c r="D30" s="9"/>
      <c r="E30" s="9">
        <v>683</v>
      </c>
      <c r="F30" s="9"/>
      <c r="G30" s="8">
        <f t="shared" si="0"/>
        <v>683</v>
      </c>
    </row>
    <row r="31" spans="1:7" ht="31.5" x14ac:dyDescent="0.25">
      <c r="A31" s="41">
        <v>24</v>
      </c>
      <c r="B31" s="7" t="s">
        <v>59</v>
      </c>
      <c r="C31" s="9"/>
      <c r="D31" s="9"/>
      <c r="E31" s="9">
        <v>5550</v>
      </c>
      <c r="F31" s="9"/>
      <c r="G31" s="8">
        <f t="shared" si="0"/>
        <v>5550</v>
      </c>
    </row>
    <row r="32" spans="1:7" ht="49.5" x14ac:dyDescent="0.25">
      <c r="A32" s="42">
        <v>25</v>
      </c>
      <c r="B32" s="46" t="s">
        <v>60</v>
      </c>
      <c r="C32" s="9"/>
      <c r="D32" s="9"/>
      <c r="E32" s="9">
        <v>349</v>
      </c>
      <c r="F32" s="9"/>
      <c r="G32" s="8">
        <f t="shared" si="0"/>
        <v>349</v>
      </c>
    </row>
    <row r="33" spans="1:7" ht="33" x14ac:dyDescent="0.25">
      <c r="A33" s="42">
        <v>26</v>
      </c>
      <c r="B33" s="46" t="s">
        <v>65</v>
      </c>
      <c r="C33" s="9"/>
      <c r="D33" s="9"/>
      <c r="E33" s="9"/>
      <c r="F33" s="9">
        <v>1406</v>
      </c>
      <c r="G33" s="8">
        <f t="shared" si="0"/>
        <v>1406</v>
      </c>
    </row>
    <row r="34" spans="1:7" ht="16.5" x14ac:dyDescent="0.25">
      <c r="A34" s="41">
        <v>27</v>
      </c>
      <c r="B34" s="46" t="s">
        <v>69</v>
      </c>
      <c r="C34" s="9"/>
      <c r="D34" s="9"/>
      <c r="E34" s="9"/>
      <c r="F34" s="9">
        <v>2507</v>
      </c>
      <c r="G34" s="8">
        <f t="shared" si="0"/>
        <v>2507</v>
      </c>
    </row>
    <row r="35" spans="1:7" ht="16.5" thickBot="1" x14ac:dyDescent="0.3">
      <c r="A35" s="40">
        <v>28</v>
      </c>
      <c r="B35" s="7" t="s">
        <v>9</v>
      </c>
      <c r="C35" s="33">
        <v>96197</v>
      </c>
      <c r="D35" s="33">
        <v>323</v>
      </c>
      <c r="E35" s="23">
        <v>-5484</v>
      </c>
      <c r="F35" s="9">
        <v>-18943</v>
      </c>
      <c r="G35" s="8">
        <f t="shared" si="0"/>
        <v>72093</v>
      </c>
    </row>
    <row r="36" spans="1:7" ht="16.5" thickBot="1" x14ac:dyDescent="0.3">
      <c r="A36" s="43">
        <v>29</v>
      </c>
      <c r="B36" s="11" t="s">
        <v>10</v>
      </c>
      <c r="C36" s="12">
        <f>SUM(C10:C35)</f>
        <v>452481</v>
      </c>
      <c r="D36" s="12">
        <f t="shared" ref="D36:G36" si="1">SUM(D10:D35)</f>
        <v>-2334</v>
      </c>
      <c r="E36" s="12">
        <f t="shared" si="1"/>
        <v>-51427</v>
      </c>
      <c r="F36" s="29">
        <f t="shared" si="1"/>
        <v>-15030</v>
      </c>
      <c r="G36" s="29">
        <f t="shared" si="1"/>
        <v>383690</v>
      </c>
    </row>
    <row r="37" spans="1:7" x14ac:dyDescent="0.25">
      <c r="A37" s="47">
        <v>30</v>
      </c>
      <c r="B37" s="13" t="s">
        <v>11</v>
      </c>
      <c r="C37" s="14"/>
      <c r="D37" s="14"/>
      <c r="E37" s="14"/>
      <c r="F37" s="14"/>
      <c r="G37" s="14"/>
    </row>
    <row r="38" spans="1:7" x14ac:dyDescent="0.25">
      <c r="A38" s="42">
        <v>31</v>
      </c>
      <c r="B38" s="7" t="s">
        <v>12</v>
      </c>
      <c r="C38" s="15">
        <v>300</v>
      </c>
      <c r="D38" s="15"/>
      <c r="E38" s="15"/>
      <c r="F38" s="15"/>
      <c r="G38" s="15">
        <f>SUM(C38:F38)</f>
        <v>300</v>
      </c>
    </row>
    <row r="39" spans="1:7" x14ac:dyDescent="0.25">
      <c r="A39" s="41">
        <v>32</v>
      </c>
      <c r="B39" s="16" t="s">
        <v>49</v>
      </c>
      <c r="C39" s="15">
        <v>1275</v>
      </c>
      <c r="D39" s="15"/>
      <c r="E39" s="15"/>
      <c r="F39" s="15"/>
      <c r="G39" s="15">
        <f t="shared" ref="G39:G40" si="2">SUM(C39:F39)</f>
        <v>1275</v>
      </c>
    </row>
    <row r="40" spans="1:7" x14ac:dyDescent="0.25">
      <c r="A40" s="44">
        <v>33</v>
      </c>
      <c r="B40" s="7" t="s">
        <v>9</v>
      </c>
      <c r="C40" s="15">
        <v>425</v>
      </c>
      <c r="D40" s="17"/>
      <c r="E40" s="17"/>
      <c r="F40" s="17"/>
      <c r="G40" s="15">
        <f t="shared" si="2"/>
        <v>425</v>
      </c>
    </row>
    <row r="41" spans="1:7" ht="16.5" thickBot="1" x14ac:dyDescent="0.3">
      <c r="A41" s="42">
        <v>34</v>
      </c>
      <c r="B41" s="18" t="s">
        <v>13</v>
      </c>
      <c r="C41" s="19">
        <f>SUM(C38:C40)</f>
        <v>2000</v>
      </c>
      <c r="D41" s="19">
        <f>SUM(D38:D40)</f>
        <v>0</v>
      </c>
      <c r="E41" s="19">
        <f t="shared" ref="E41:G41" si="3">SUM(E38:E40)</f>
        <v>0</v>
      </c>
      <c r="F41" s="19">
        <f t="shared" si="3"/>
        <v>0</v>
      </c>
      <c r="G41" s="19">
        <f t="shared" si="3"/>
        <v>2000</v>
      </c>
    </row>
    <row r="42" spans="1:7" ht="16.5" thickBot="1" x14ac:dyDescent="0.3">
      <c r="A42" s="34">
        <v>35</v>
      </c>
      <c r="B42" s="11" t="s">
        <v>14</v>
      </c>
      <c r="C42" s="20"/>
      <c r="D42" s="20"/>
      <c r="E42" s="20"/>
      <c r="F42" s="20"/>
      <c r="G42" s="20"/>
    </row>
    <row r="43" spans="1:7" x14ac:dyDescent="0.25">
      <c r="A43" s="43">
        <v>36</v>
      </c>
      <c r="B43" s="16" t="s">
        <v>15</v>
      </c>
      <c r="C43" s="21">
        <v>220</v>
      </c>
      <c r="D43" s="21"/>
      <c r="E43" s="21"/>
      <c r="F43" s="21"/>
      <c r="G43" s="21">
        <f>SUM(C43:F43)</f>
        <v>220</v>
      </c>
    </row>
    <row r="44" spans="1:7" x14ac:dyDescent="0.25">
      <c r="A44" s="42">
        <v>37</v>
      </c>
      <c r="B44" s="16" t="s">
        <v>16</v>
      </c>
      <c r="C44" s="21">
        <v>392</v>
      </c>
      <c r="D44" s="21"/>
      <c r="E44" s="21"/>
      <c r="F44" s="21"/>
      <c r="G44" s="21">
        <f t="shared" ref="G44:G51" si="4">SUM(C44:F44)</f>
        <v>392</v>
      </c>
    </row>
    <row r="45" spans="1:7" x14ac:dyDescent="0.25">
      <c r="A45" s="41">
        <v>38</v>
      </c>
      <c r="B45" s="16" t="s">
        <v>40</v>
      </c>
      <c r="C45" s="21">
        <v>307</v>
      </c>
      <c r="D45" s="21"/>
      <c r="E45" s="21"/>
      <c r="F45" s="21"/>
      <c r="G45" s="21">
        <f t="shared" si="4"/>
        <v>307</v>
      </c>
    </row>
    <row r="46" spans="1:7" x14ac:dyDescent="0.25">
      <c r="A46" s="44">
        <v>39</v>
      </c>
      <c r="B46" s="16" t="s">
        <v>41</v>
      </c>
      <c r="C46" s="21">
        <v>134</v>
      </c>
      <c r="D46" s="21"/>
      <c r="E46" s="21"/>
      <c r="F46" s="21"/>
      <c r="G46" s="21">
        <f t="shared" si="4"/>
        <v>134</v>
      </c>
    </row>
    <row r="47" spans="1:7" x14ac:dyDescent="0.25">
      <c r="A47" s="41">
        <v>40</v>
      </c>
      <c r="B47" s="16" t="s">
        <v>42</v>
      </c>
      <c r="C47" s="21">
        <v>55</v>
      </c>
      <c r="D47" s="21"/>
      <c r="E47" s="21"/>
      <c r="F47" s="21"/>
      <c r="G47" s="21">
        <f t="shared" si="4"/>
        <v>55</v>
      </c>
    </row>
    <row r="48" spans="1:7" x14ac:dyDescent="0.25">
      <c r="A48" s="41">
        <v>41</v>
      </c>
      <c r="B48" s="16" t="s">
        <v>43</v>
      </c>
      <c r="C48" s="21">
        <v>45</v>
      </c>
      <c r="D48" s="21"/>
      <c r="E48" s="21"/>
      <c r="F48" s="21"/>
      <c r="G48" s="21">
        <f t="shared" si="4"/>
        <v>45</v>
      </c>
    </row>
    <row r="49" spans="1:7" x14ac:dyDescent="0.25">
      <c r="A49" s="42">
        <v>42</v>
      </c>
      <c r="B49" s="16" t="s">
        <v>44</v>
      </c>
      <c r="C49" s="21">
        <v>165</v>
      </c>
      <c r="D49" s="21"/>
      <c r="E49" s="21"/>
      <c r="F49" s="21"/>
      <c r="G49" s="21">
        <f t="shared" si="4"/>
        <v>165</v>
      </c>
    </row>
    <row r="50" spans="1:7" x14ac:dyDescent="0.25">
      <c r="A50" s="41">
        <v>43</v>
      </c>
      <c r="B50" s="16" t="s">
        <v>45</v>
      </c>
      <c r="C50" s="21">
        <v>19</v>
      </c>
      <c r="D50" s="21"/>
      <c r="E50" s="21"/>
      <c r="F50" s="21"/>
      <c r="G50" s="21">
        <f t="shared" si="4"/>
        <v>19</v>
      </c>
    </row>
    <row r="51" spans="1:7" ht="16.5" thickBot="1" x14ac:dyDescent="0.3">
      <c r="A51" s="43">
        <v>44</v>
      </c>
      <c r="B51" s="22" t="s">
        <v>9</v>
      </c>
      <c r="C51" s="23">
        <v>361</v>
      </c>
      <c r="D51" s="23"/>
      <c r="E51" s="23"/>
      <c r="F51" s="23"/>
      <c r="G51" s="23">
        <f t="shared" si="4"/>
        <v>361</v>
      </c>
    </row>
    <row r="52" spans="1:7" ht="16.5" thickBot="1" x14ac:dyDescent="0.3">
      <c r="A52" s="48">
        <v>45</v>
      </c>
      <c r="B52" s="11" t="s">
        <v>17</v>
      </c>
      <c r="C52" s="19">
        <f>SUM(C43:C51)</f>
        <v>1698</v>
      </c>
      <c r="D52" s="19">
        <f>SUM(D43:D51)</f>
        <v>0</v>
      </c>
      <c r="E52" s="19">
        <f t="shared" ref="E52:G52" si="5">SUM(E43:E51)</f>
        <v>0</v>
      </c>
      <c r="F52" s="19">
        <f t="shared" si="5"/>
        <v>0</v>
      </c>
      <c r="G52" s="19">
        <f t="shared" si="5"/>
        <v>1698</v>
      </c>
    </row>
    <row r="53" spans="1:7" ht="16.5" thickBot="1" x14ac:dyDescent="0.3">
      <c r="A53" s="48">
        <v>46</v>
      </c>
      <c r="B53" s="11" t="s">
        <v>18</v>
      </c>
      <c r="C53" s="24"/>
      <c r="D53" s="24"/>
      <c r="E53" s="24"/>
      <c r="F53" s="24"/>
      <c r="G53" s="24"/>
    </row>
    <row r="54" spans="1:7" x14ac:dyDescent="0.25">
      <c r="A54" s="47">
        <v>47</v>
      </c>
      <c r="B54" s="25" t="s">
        <v>46</v>
      </c>
      <c r="C54" s="8">
        <v>102</v>
      </c>
      <c r="D54" s="8"/>
      <c r="E54" s="8"/>
      <c r="F54" s="8"/>
      <c r="G54" s="8">
        <f>SUM(C54:F54)</f>
        <v>102</v>
      </c>
    </row>
    <row r="55" spans="1:7" x14ac:dyDescent="0.25">
      <c r="A55" s="42">
        <v>48</v>
      </c>
      <c r="B55" s="25" t="s">
        <v>66</v>
      </c>
      <c r="C55" s="8"/>
      <c r="D55" s="8"/>
      <c r="E55" s="8"/>
      <c r="F55" s="8">
        <v>417</v>
      </c>
      <c r="G55" s="8">
        <f t="shared" ref="G55:G58" si="6">SUM(C55:F55)</f>
        <v>417</v>
      </c>
    </row>
    <row r="56" spans="1:7" x14ac:dyDescent="0.25">
      <c r="A56" s="41">
        <v>49</v>
      </c>
      <c r="B56" s="25" t="s">
        <v>67</v>
      </c>
      <c r="C56" s="8"/>
      <c r="D56" s="8"/>
      <c r="E56" s="8"/>
      <c r="F56" s="8">
        <v>370</v>
      </c>
      <c r="G56" s="8">
        <f t="shared" si="6"/>
        <v>370</v>
      </c>
    </row>
    <row r="57" spans="1:7" x14ac:dyDescent="0.25">
      <c r="A57" s="44">
        <v>50</v>
      </c>
      <c r="B57" s="25" t="s">
        <v>68</v>
      </c>
      <c r="C57" s="8"/>
      <c r="D57" s="8"/>
      <c r="E57" s="8"/>
      <c r="F57" s="8">
        <v>2600</v>
      </c>
      <c r="G57" s="8">
        <f t="shared" si="6"/>
        <v>2600</v>
      </c>
    </row>
    <row r="58" spans="1:7" ht="16.5" thickBot="1" x14ac:dyDescent="0.3">
      <c r="A58" s="40">
        <v>51</v>
      </c>
      <c r="B58" s="26" t="s">
        <v>9</v>
      </c>
      <c r="C58" s="8">
        <v>28</v>
      </c>
      <c r="D58" s="8"/>
      <c r="E58" s="8"/>
      <c r="F58" s="8">
        <v>913</v>
      </c>
      <c r="G58" s="8">
        <f t="shared" si="6"/>
        <v>941</v>
      </c>
    </row>
    <row r="59" spans="1:7" ht="16.5" thickBot="1" x14ac:dyDescent="0.3">
      <c r="A59" s="43">
        <v>52</v>
      </c>
      <c r="B59" s="11" t="s">
        <v>19</v>
      </c>
      <c r="C59" s="27">
        <f>SUM(C54:C58)</f>
        <v>130</v>
      </c>
      <c r="D59" s="27">
        <f>SUM(D54:D58)</f>
        <v>0</v>
      </c>
      <c r="E59" s="27">
        <f t="shared" ref="E59:G59" si="7">SUM(E54:E58)</f>
        <v>0</v>
      </c>
      <c r="F59" s="27">
        <f t="shared" si="7"/>
        <v>4300</v>
      </c>
      <c r="G59" s="27">
        <f t="shared" si="7"/>
        <v>4430</v>
      </c>
    </row>
    <row r="60" spans="1:7" ht="16.5" thickBot="1" x14ac:dyDescent="0.3">
      <c r="A60" s="34">
        <v>53</v>
      </c>
      <c r="B60" s="11" t="s">
        <v>20</v>
      </c>
      <c r="C60" s="28"/>
      <c r="D60" s="28"/>
      <c r="E60" s="28"/>
      <c r="F60" s="28"/>
      <c r="G60" s="28"/>
    </row>
    <row r="61" spans="1:7" x14ac:dyDescent="0.25">
      <c r="A61" s="44">
        <v>54</v>
      </c>
      <c r="B61" s="16" t="s">
        <v>21</v>
      </c>
      <c r="C61" s="17">
        <v>157</v>
      </c>
      <c r="D61" s="17"/>
      <c r="E61" s="17"/>
      <c r="F61" s="17"/>
      <c r="G61" s="17">
        <f>SUM(C61:F61)</f>
        <v>157</v>
      </c>
    </row>
    <row r="62" spans="1:7" x14ac:dyDescent="0.25">
      <c r="A62" s="44">
        <v>55</v>
      </c>
      <c r="B62" s="16" t="s">
        <v>22</v>
      </c>
      <c r="C62" s="17">
        <v>47</v>
      </c>
      <c r="D62" s="17"/>
      <c r="E62" s="17"/>
      <c r="F62" s="17"/>
      <c r="G62" s="17">
        <f t="shared" ref="G62:G68" si="8">SUM(C62:F62)</f>
        <v>47</v>
      </c>
    </row>
    <row r="63" spans="1:7" x14ac:dyDescent="0.25">
      <c r="A63" s="41">
        <v>56</v>
      </c>
      <c r="B63" s="16" t="s">
        <v>47</v>
      </c>
      <c r="C63" s="17">
        <v>69</v>
      </c>
      <c r="D63" s="17"/>
      <c r="E63" s="17"/>
      <c r="F63" s="17"/>
      <c r="G63" s="17">
        <f t="shared" si="8"/>
        <v>69</v>
      </c>
    </row>
    <row r="64" spans="1:7" x14ac:dyDescent="0.25">
      <c r="A64" s="41">
        <v>57</v>
      </c>
      <c r="B64" s="16" t="s">
        <v>48</v>
      </c>
      <c r="C64" s="17">
        <v>36</v>
      </c>
      <c r="D64" s="17"/>
      <c r="E64" s="17"/>
      <c r="F64" s="17"/>
      <c r="G64" s="17">
        <f t="shared" si="8"/>
        <v>36</v>
      </c>
    </row>
    <row r="65" spans="1:7" x14ac:dyDescent="0.25">
      <c r="A65" s="42">
        <v>58</v>
      </c>
      <c r="B65" s="16" t="s">
        <v>61</v>
      </c>
      <c r="C65" s="17"/>
      <c r="D65" s="17"/>
      <c r="E65" s="17">
        <v>154</v>
      </c>
      <c r="F65" s="17"/>
      <c r="G65" s="17">
        <f t="shared" si="8"/>
        <v>154</v>
      </c>
    </row>
    <row r="66" spans="1:7" x14ac:dyDescent="0.25">
      <c r="A66" s="42">
        <v>59</v>
      </c>
      <c r="B66" s="16" t="s">
        <v>63</v>
      </c>
      <c r="C66" s="17"/>
      <c r="D66" s="17"/>
      <c r="E66" s="17"/>
      <c r="F66" s="17">
        <v>394</v>
      </c>
      <c r="G66" s="17">
        <f t="shared" si="8"/>
        <v>394</v>
      </c>
    </row>
    <row r="67" spans="1:7" x14ac:dyDescent="0.25">
      <c r="A67" s="41">
        <v>60</v>
      </c>
      <c r="B67" s="16" t="s">
        <v>64</v>
      </c>
      <c r="C67" s="17"/>
      <c r="D67" s="17"/>
      <c r="E67" s="17"/>
      <c r="F67" s="17">
        <v>425</v>
      </c>
      <c r="G67" s="17">
        <f t="shared" si="8"/>
        <v>425</v>
      </c>
    </row>
    <row r="68" spans="1:7" ht="16.5" thickBot="1" x14ac:dyDescent="0.3">
      <c r="A68" s="43">
        <v>61</v>
      </c>
      <c r="B68" s="22" t="s">
        <v>9</v>
      </c>
      <c r="C68" s="17">
        <v>83</v>
      </c>
      <c r="D68" s="17"/>
      <c r="E68" s="17">
        <v>41</v>
      </c>
      <c r="F68" s="17">
        <v>221</v>
      </c>
      <c r="G68" s="17">
        <f t="shared" si="8"/>
        <v>345</v>
      </c>
    </row>
    <row r="69" spans="1:7" ht="16.5" thickBot="1" x14ac:dyDescent="0.3">
      <c r="A69" s="48">
        <v>62</v>
      </c>
      <c r="B69" s="11" t="s">
        <v>23</v>
      </c>
      <c r="C69" s="29">
        <f>SUM(C61:C68)</f>
        <v>392</v>
      </c>
      <c r="D69" s="29">
        <f>SUM(D61:D68)</f>
        <v>0</v>
      </c>
      <c r="E69" s="29">
        <f>SUM(E61:E68)</f>
        <v>195</v>
      </c>
      <c r="F69" s="29">
        <f>SUM(F61:F68)</f>
        <v>1040</v>
      </c>
      <c r="G69" s="29">
        <f>SUM(G61:G68)</f>
        <v>1627</v>
      </c>
    </row>
    <row r="70" spans="1:7" ht="16.5" thickBot="1" x14ac:dyDescent="0.3">
      <c r="A70" s="48">
        <v>63</v>
      </c>
      <c r="B70" s="11" t="s">
        <v>24</v>
      </c>
      <c r="C70" s="30"/>
      <c r="D70" s="30"/>
      <c r="E70" s="30"/>
      <c r="F70" s="30"/>
      <c r="G70" s="29"/>
    </row>
    <row r="71" spans="1:7" x14ac:dyDescent="0.25">
      <c r="A71" s="47">
        <v>64</v>
      </c>
      <c r="B71" s="31" t="s">
        <v>25</v>
      </c>
      <c r="C71" s="31">
        <v>434</v>
      </c>
      <c r="D71" s="31"/>
      <c r="E71" s="31"/>
      <c r="F71" s="31"/>
      <c r="G71" s="31">
        <f>SUM(C71:F71)</f>
        <v>434</v>
      </c>
    </row>
    <row r="72" spans="1:7" x14ac:dyDescent="0.25">
      <c r="A72" s="41">
        <v>65</v>
      </c>
      <c r="B72" s="10" t="s">
        <v>9</v>
      </c>
      <c r="C72" s="31">
        <v>117</v>
      </c>
      <c r="D72" s="32"/>
      <c r="E72" s="31"/>
      <c r="F72" s="31"/>
      <c r="G72" s="31">
        <f>SUM(C72:F72)</f>
        <v>117</v>
      </c>
    </row>
    <row r="73" spans="1:7" ht="16.5" thickBot="1" x14ac:dyDescent="0.3">
      <c r="A73" s="40">
        <v>66</v>
      </c>
      <c r="B73" s="18" t="s">
        <v>26</v>
      </c>
      <c r="C73" s="19">
        <f>SUM(C71:C72)</f>
        <v>551</v>
      </c>
      <c r="D73" s="19">
        <f t="shared" ref="D73:G73" si="9">SUM(D71:D72)</f>
        <v>0</v>
      </c>
      <c r="E73" s="19">
        <f t="shared" si="9"/>
        <v>0</v>
      </c>
      <c r="F73" s="19">
        <f t="shared" si="9"/>
        <v>0</v>
      </c>
      <c r="G73" s="19">
        <f t="shared" si="9"/>
        <v>551</v>
      </c>
    </row>
    <row r="74" spans="1:7" ht="16.5" thickBot="1" x14ac:dyDescent="0.3">
      <c r="A74" s="44">
        <v>67</v>
      </c>
      <c r="B74" s="11" t="s">
        <v>27</v>
      </c>
      <c r="C74" s="29">
        <f>C36+C59+C52+C69+C41+C73</f>
        <v>457252</v>
      </c>
      <c r="D74" s="29">
        <f>D36+D59+D52+D69+D41+D73</f>
        <v>-2334</v>
      </c>
      <c r="E74" s="29">
        <f>E36+E59+E52+E69+E41+E73</f>
        <v>-51232</v>
      </c>
      <c r="F74" s="29">
        <f>F36+F59+F52+F69+F41+F73</f>
        <v>-9690</v>
      </c>
      <c r="G74" s="29">
        <f>G36+G59+G52+G69+G41+G73</f>
        <v>393996</v>
      </c>
    </row>
    <row r="75" spans="1:7" x14ac:dyDescent="0.25">
      <c r="A75" s="45"/>
    </row>
  </sheetData>
  <mergeCells count="3">
    <mergeCell ref="A2:G2"/>
    <mergeCell ref="A5:C5"/>
    <mergeCell ref="A1:G1"/>
  </mergeCells>
  <pageMargins left="0.70866141732283472" right="0.70866141732283472" top="0.74803149606299213" bottom="0.74803149606299213" header="0.31496062992125984" footer="0.31496062992125984"/>
  <pageSetup paperSize="9" scale="7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Windows-felhasználó</dc:creator>
  <cp:lastModifiedBy>Windows-felhasználó</cp:lastModifiedBy>
  <cp:lastPrinted>2023-01-18T14:04:26Z</cp:lastPrinted>
  <dcterms:created xsi:type="dcterms:W3CDTF">2022-10-12T12:44:16Z</dcterms:created>
  <dcterms:modified xsi:type="dcterms:W3CDTF">2023-11-13T12:45:37Z</dcterms:modified>
</cp:coreProperties>
</file>